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1A828F2A-1A0E-47F3-AED3-184268C20F08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et'!$A$1:$U$38</definedName>
  </definedNames>
  <calcPr calcId="191029"/>
</workbook>
</file>

<file path=xl/calcChain.xml><?xml version="1.0" encoding="utf-8"?>
<calcChain xmlns="http://schemas.openxmlformats.org/spreadsheetml/2006/main">
  <c r="N32" i="1" l="1"/>
  <c r="O32" i="1"/>
  <c r="N31" i="1"/>
  <c r="O31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I32" i="1"/>
  <c r="J32" i="1"/>
  <c r="K32" i="1"/>
  <c r="L32" i="1"/>
  <c r="M32" i="1"/>
  <c r="H32" i="1"/>
  <c r="I31" i="1"/>
  <c r="J31" i="1"/>
  <c r="K31" i="1"/>
  <c r="L31" i="1"/>
  <c r="M31" i="1"/>
  <c r="H31" i="1"/>
  <c r="S12" i="1"/>
  <c r="T12" i="1" l="1"/>
</calcChain>
</file>

<file path=xl/sharedStrings.xml><?xml version="1.0" encoding="utf-8"?>
<sst xmlns="http://schemas.openxmlformats.org/spreadsheetml/2006/main" count="106" uniqueCount="77">
  <si>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</si>
  <si>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</si>
  <si>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</si>
  <si>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</si>
  <si>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</si>
  <si>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</si>
  <si>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</si>
  <si>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</si>
  <si>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</si>
  <si>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</si>
  <si>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</si>
  <si>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</si>
  <si>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</si>
  <si>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</si>
  <si>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</si>
  <si>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</si>
  <si>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</si>
  <si>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</si>
  <si>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</si>
  <si>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</si>
  <si>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</si>
  <si>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</si>
  <si>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</si>
  <si>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</si>
  <si>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</si>
  <si>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</si>
  <si>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</si>
  <si>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</si>
  <si>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</si>
  <si>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</si>
  <si>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</si>
  <si>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</si>
  <si>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</si>
  <si>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</si>
  <si>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</si>
  <si>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</si>
  <si>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</si>
  <si>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r>
      <t xml:space="preserve">SEMESTRE:  </t>
    </r>
    <r>
      <rPr>
        <b/>
        <sz val="16"/>
        <rFont val="Arial"/>
        <family val="2"/>
      </rPr>
      <t xml:space="preserve">      I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</si>
  <si>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</si>
  <si>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</si>
  <si>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</si>
  <si>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</si>
  <si>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</si>
  <si>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</si>
  <si>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</si>
  <si>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</si>
  <si>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</si>
  <si>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Comunicación oral</t>
  </si>
  <si>
    <t>NM</t>
  </si>
  <si>
    <t>JUNIN</t>
  </si>
  <si>
    <t>Aplicaciones en internet</t>
  </si>
  <si>
    <t>PRODUCCIÓN AGROPECUARIA</t>
  </si>
  <si>
    <t>BRAVO GAMARRA, Fiorela</t>
  </si>
  <si>
    <t>CASTRO NIETO, Helder Rolando</t>
  </si>
  <si>
    <t>ESPINOZA ROJAS, Isai Neftali</t>
  </si>
  <si>
    <t>ESPINOZA SANCHEZ, Victor Andres</t>
  </si>
  <si>
    <t>GOMEZ SOSA, Jhon Kennedy</t>
  </si>
  <si>
    <t>MATEO ESPINOZA, Waldimar Williams</t>
  </si>
  <si>
    <t>PIÑAN PECHO, Ditmar Daygoro</t>
  </si>
  <si>
    <t>RIVERA ALVAREZ, Milagros Lizbeth</t>
  </si>
  <si>
    <t>RIVERA JESUS, Victoria Fernanda</t>
  </si>
  <si>
    <t>ROSALES RODRIGUEZ, Jhon Deivess</t>
  </si>
  <si>
    <t>ROSALES RODRIGUEZ, Juan David</t>
  </si>
  <si>
    <t>SEGURA PEREZ, Cristian Jeandet</t>
  </si>
  <si>
    <t>TACZA SANABRIA, Anie Lisset</t>
  </si>
  <si>
    <t>TAPARA CRUZADO, Stalin Frank</t>
  </si>
  <si>
    <t>VILLAFUERTE CHAMORRO, Jose Miguel</t>
  </si>
  <si>
    <t>VIVANCO LLANTO, Julian Edilberto</t>
  </si>
  <si>
    <t>ZACARIAS COLLACHAGUA, Yudith Vanesa</t>
  </si>
  <si>
    <t>Botánica y fisiología vegetal</t>
  </si>
  <si>
    <t>Cultivo de hortalizas</t>
  </si>
  <si>
    <t>Cultivo de leguminosas y granos
andinos</t>
  </si>
  <si>
    <t>Manejo y conservación de suelos</t>
  </si>
  <si>
    <t>Producción de pastos y forrajes</t>
  </si>
  <si>
    <t>Topografía agrícola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</si>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</sst>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5" fillId="4" borderId="23" xfId="0" applyFont="1" applyFill="1" applyBorder="1"/>
    <xf numFmtId="0" fontId="25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5" fillId="4" borderId="10" xfId="0" applyFont="1" applyFill="1" applyBorder="1"/>
    <xf numFmtId="0" fontId="25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wrapText="1"/>
    </xf>
  </cellXfs>
  <cellStyles count="1">
    <cellStyle name="Normal" xfId="0" builtinId="0"/>
  </cellStyles>
  <dxfs count="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38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</row>
    <row r="2" spans="1:22" ht="73.5" customHeight="1" x14ac:dyDescent="0.25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1"/>
    </row>
    <row r="3" spans="1:22" ht="18" customHeight="1" thickBot="1" x14ac:dyDescent="0.45">
      <c r="A3" s="46"/>
      <c r="B3" s="47"/>
      <c r="C3" s="48"/>
      <c r="D3" s="48"/>
      <c r="E3" s="48"/>
      <c r="F3" s="48"/>
      <c r="G3" s="48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7"/>
    </row>
    <row r="4" spans="1:22" ht="27.75" customHeight="1" x14ac:dyDescent="0.3">
      <c r="A4" s="84" t="s">
        <v>0</v>
      </c>
      <c r="B4" s="85"/>
      <c r="C4" s="82" t="s">
        <v>75</v>
      </c>
      <c r="D4" s="83"/>
      <c r="E4" s="83"/>
      <c r="F4" s="83"/>
      <c r="G4" s="83"/>
      <c r="H4" s="103" t="s">
        <v>11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5"/>
      <c r="U4" s="49" t="s">
        <v>35</v>
      </c>
    </row>
    <row r="5" spans="1:22" ht="32.25" customHeight="1" x14ac:dyDescent="0.25">
      <c r="A5" s="54" t="s">
        <v>28</v>
      </c>
      <c r="B5" s="55"/>
      <c r="C5" s="100">
        <v>814749</v>
      </c>
      <c r="D5" s="101"/>
      <c r="E5" s="102"/>
      <c r="F5" s="24" t="s">
        <v>2</v>
      </c>
      <c r="G5" s="26" t="s">
        <v>31</v>
      </c>
      <c r="H5" s="69" t="s">
        <v>50</v>
      </c>
      <c r="I5" s="69" t="s">
        <v>69</v>
      </c>
      <c r="J5" s="69" t="s">
        <v>47</v>
      </c>
      <c r="K5" s="69" t="s">
        <v>70</v>
      </c>
      <c r="L5" s="69" t="s">
        <v>71</v>
      </c>
      <c r="M5" s="69" t="s">
        <v>72</v>
      </c>
      <c r="N5" s="69" t="s">
        <v>73</v>
      </c>
      <c r="O5" s="69" t="s">
        <v>74</v>
      </c>
      <c r="P5" s="68"/>
      <c r="Q5" s="68"/>
      <c r="R5" s="106" t="s">
        <v>20</v>
      </c>
      <c r="S5" s="63" t="s">
        <v>43</v>
      </c>
      <c r="T5" s="63" t="s">
        <v>21</v>
      </c>
      <c r="U5" s="108" t="s">
        <v>51</v>
      </c>
    </row>
    <row r="6" spans="1:22" ht="27.9" customHeight="1" x14ac:dyDescent="0.25">
      <c r="A6" s="56" t="s">
        <v>3</v>
      </c>
      <c r="B6" s="57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70"/>
      <c r="I6" s="70"/>
      <c r="J6" s="70"/>
      <c r="K6" s="70"/>
      <c r="L6" s="70"/>
      <c r="M6" s="70"/>
      <c r="N6" s="70"/>
      <c r="O6" s="70"/>
      <c r="P6" s="68"/>
      <c r="Q6" s="68"/>
      <c r="R6" s="106"/>
      <c r="S6" s="63"/>
      <c r="T6" s="63"/>
      <c r="U6" s="108"/>
    </row>
    <row r="7" spans="1:22" ht="27.9" customHeight="1" x14ac:dyDescent="0.4">
      <c r="A7" s="56" t="s">
        <v>6</v>
      </c>
      <c r="B7" s="57"/>
      <c r="C7" s="60" t="s">
        <v>38</v>
      </c>
      <c r="D7" s="61"/>
      <c r="E7" s="62"/>
      <c r="F7" s="20" t="s">
        <v>8</v>
      </c>
      <c r="G7" s="26" t="s">
        <v>49</v>
      </c>
      <c r="H7" s="70"/>
      <c r="I7" s="70"/>
      <c r="J7" s="70"/>
      <c r="K7" s="70"/>
      <c r="L7" s="70"/>
      <c r="M7" s="70"/>
      <c r="N7" s="70"/>
      <c r="O7" s="70"/>
      <c r="P7" s="68"/>
      <c r="Q7" s="68"/>
      <c r="R7" s="106"/>
      <c r="S7" s="63"/>
      <c r="T7" s="63"/>
      <c r="U7" s="50" t="s">
        <v>45</v>
      </c>
    </row>
    <row r="8" spans="1:22" ht="48.75" customHeight="1" x14ac:dyDescent="0.25">
      <c r="A8" s="92" t="s">
        <v>1</v>
      </c>
      <c r="B8" s="93"/>
      <c r="C8" s="93"/>
      <c r="D8" s="98" t="s">
        <v>39</v>
      </c>
      <c r="E8" s="98"/>
      <c r="F8" s="98"/>
      <c r="G8" s="99"/>
      <c r="H8" s="70"/>
      <c r="I8" s="70"/>
      <c r="J8" s="70"/>
      <c r="K8" s="70"/>
      <c r="L8" s="70"/>
      <c r="M8" s="70"/>
      <c r="N8" s="70"/>
      <c r="O8" s="70"/>
      <c r="P8" s="68"/>
      <c r="Q8" s="68"/>
      <c r="R8" s="106"/>
      <c r="S8" s="63"/>
      <c r="T8" s="63"/>
      <c r="U8" s="51" t="s">
        <v>37</v>
      </c>
    </row>
    <row r="9" spans="1:22" ht="48.75" customHeight="1" thickBot="1" x14ac:dyDescent="0.3">
      <c r="A9" s="65" t="s">
        <v>7</v>
      </c>
      <c r="B9" s="66"/>
      <c r="C9" s="67"/>
      <c r="D9" s="58" t="s">
        <v>40</v>
      </c>
      <c r="E9" s="59"/>
      <c r="F9" s="59"/>
      <c r="G9" s="59"/>
      <c r="H9" s="70"/>
      <c r="I9" s="70"/>
      <c r="J9" s="70"/>
      <c r="K9" s="70"/>
      <c r="L9" s="70"/>
      <c r="M9" s="70"/>
      <c r="N9" s="70"/>
      <c r="O9" s="70"/>
      <c r="P9" s="68"/>
      <c r="Q9" s="68"/>
      <c r="R9" s="106"/>
      <c r="S9" s="63"/>
      <c r="T9" s="63"/>
      <c r="U9" s="52" t="s">
        <v>46</v>
      </c>
    </row>
    <row r="10" spans="1:22" ht="42" customHeight="1" x14ac:dyDescent="0.25">
      <c r="A10" s="86" t="s">
        <v>9</v>
      </c>
      <c r="B10" s="88" t="s">
        <v>10</v>
      </c>
      <c r="C10" s="88" t="s">
        <v>29</v>
      </c>
      <c r="D10" s="88"/>
      <c r="E10" s="88"/>
      <c r="F10" s="88"/>
      <c r="G10" s="90"/>
      <c r="H10" s="71"/>
      <c r="I10" s="71"/>
      <c r="J10" s="71"/>
      <c r="K10" s="71"/>
      <c r="L10" s="71"/>
      <c r="M10" s="71"/>
      <c r="N10" s="71"/>
      <c r="O10" s="71"/>
      <c r="P10" s="68"/>
      <c r="Q10" s="68"/>
      <c r="R10" s="106"/>
      <c r="S10" s="63"/>
      <c r="T10" s="63"/>
      <c r="U10" s="53" t="s">
        <v>36</v>
      </c>
    </row>
    <row r="11" spans="1:22" ht="26.25" customHeight="1" thickBot="1" x14ac:dyDescent="0.3">
      <c r="A11" s="87"/>
      <c r="B11" s="89"/>
      <c r="C11" s="89"/>
      <c r="D11" s="89"/>
      <c r="E11" s="89"/>
      <c r="F11" s="89"/>
      <c r="G11" s="91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107"/>
      <c r="S11" s="64"/>
      <c r="T11" s="64"/>
      <c r="U11" s="29" t="s">
        <v>30</v>
      </c>
      <c r="V11" s="2"/>
    </row>
    <row r="12" spans="1:22" ht="27.9" customHeight="1" x14ac:dyDescent="0.45">
      <c r="A12" s="36">
        <v>1</v>
      </c>
      <c r="B12" s="37">
        <v>77296406</v>
      </c>
      <c r="C12" s="38" t="s">
        <v>52</v>
      </c>
      <c r="D12" s="39"/>
      <c r="E12" s="39"/>
      <c r="F12" s="39"/>
      <c r="G12" s="40"/>
      <c r="H12" s="30">
        <v>13</v>
      </c>
      <c r="I12" s="30" t="s">
        <v>48</v>
      </c>
      <c r="J12" s="30">
        <v>0</v>
      </c>
      <c r="K12" s="30" t="s">
        <v>48</v>
      </c>
      <c r="L12" s="30" t="s">
        <v>48</v>
      </c>
      <c r="M12" s="30" t="s">
        <v>48</v>
      </c>
      <c r="N12" s="30" t="s">
        <v>48</v>
      </c>
      <c r="O12" s="30" t="s">
        <v>48</v>
      </c>
      <c r="P12" s="31"/>
      <c r="Q12" s="31"/>
      <c r="R12" s="30" t="s">
        <v>48</v>
      </c>
      <c r="S12" s="44">
        <f>COUNTIF(H12:Q12,"&gt;=12")</f>
        <v>1</v>
      </c>
      <c r="T12" s="44">
        <f>COUNTIF(H12:Q12,"&lt;=12")</f>
        <v>1</v>
      </c>
      <c r="U12" s="33"/>
    </row>
    <row r="13" spans="1:22" ht="27.9" customHeight="1" x14ac:dyDescent="0.45">
      <c r="A13" s="41">
        <v>2</v>
      </c>
      <c r="B13" s="34">
        <v>42106331</v>
      </c>
      <c r="C13" s="35" t="s">
        <v>53</v>
      </c>
      <c r="D13" s="42"/>
      <c r="E13" s="42"/>
      <c r="F13" s="42"/>
      <c r="G13" s="43"/>
      <c r="H13" s="30" t="s">
        <v>48</v>
      </c>
      <c r="I13" s="30" t="s">
        <v>48</v>
      </c>
      <c r="J13" s="30" t="s">
        <v>48</v>
      </c>
      <c r="K13" s="30">
        <v>13</v>
      </c>
      <c r="L13" s="30" t="s">
        <v>48</v>
      </c>
      <c r="M13" s="30" t="s">
        <v>48</v>
      </c>
      <c r="N13" s="30" t="s">
        <v>48</v>
      </c>
      <c r="O13" s="30" t="s">
        <v>48</v>
      </c>
      <c r="P13" s="32"/>
      <c r="Q13" s="32"/>
      <c r="R13" s="30" t="s">
        <v>48</v>
      </c>
      <c r="S13" s="44">
        <f t="shared" ref="S13:S28" si="0">COUNTIF(H13:Q13,"&gt;=12")</f>
        <v>1</v>
      </c>
      <c r="T13" s="44">
        <f t="shared" ref="T13:T28" si="1">COUNTIF(H13:Q13,"&lt;=12")</f>
        <v>0</v>
      </c>
      <c r="U13" s="23"/>
    </row>
    <row r="14" spans="1:22" ht="27.9" customHeight="1" x14ac:dyDescent="0.45">
      <c r="A14" s="41">
        <v>3</v>
      </c>
      <c r="B14" s="34">
        <v>75712504</v>
      </c>
      <c r="C14" s="35" t="s">
        <v>54</v>
      </c>
      <c r="D14" s="42"/>
      <c r="E14" s="42"/>
      <c r="F14" s="42"/>
      <c r="G14" s="43"/>
      <c r="H14" s="30">
        <v>15</v>
      </c>
      <c r="I14" s="30">
        <v>16</v>
      </c>
      <c r="J14" s="30">
        <v>0</v>
      </c>
      <c r="K14" s="30">
        <v>16</v>
      </c>
      <c r="L14" s="30">
        <v>16</v>
      </c>
      <c r="M14" s="30">
        <v>15</v>
      </c>
      <c r="N14" s="30">
        <v>14</v>
      </c>
      <c r="O14" s="30">
        <v>15</v>
      </c>
      <c r="P14" s="32"/>
      <c r="Q14" s="32"/>
      <c r="R14" s="30" t="s">
        <v>48</v>
      </c>
      <c r="S14" s="44">
        <f t="shared" si="0"/>
        <v>7</v>
      </c>
      <c r="T14" s="44">
        <f t="shared" si="1"/>
        <v>1</v>
      </c>
      <c r="U14" s="22"/>
    </row>
    <row r="15" spans="1:22" ht="27.9" customHeight="1" x14ac:dyDescent="0.45">
      <c r="A15" s="41">
        <v>4</v>
      </c>
      <c r="B15" s="34">
        <v>6675277</v>
      </c>
      <c r="C15" s="35" t="s">
        <v>55</v>
      </c>
      <c r="D15" s="42"/>
      <c r="E15" s="42"/>
      <c r="F15" s="42"/>
      <c r="G15" s="43"/>
      <c r="H15" s="30">
        <v>18</v>
      </c>
      <c r="I15" s="30">
        <v>17</v>
      </c>
      <c r="J15" s="30">
        <v>14</v>
      </c>
      <c r="K15" s="30">
        <v>17</v>
      </c>
      <c r="L15" s="30">
        <v>17</v>
      </c>
      <c r="M15" s="30">
        <v>18</v>
      </c>
      <c r="N15" s="30">
        <v>18</v>
      </c>
      <c r="O15" s="30">
        <v>17</v>
      </c>
      <c r="P15" s="32"/>
      <c r="Q15" s="32"/>
      <c r="R15" s="30" t="s">
        <v>48</v>
      </c>
      <c r="S15" s="44">
        <f t="shared" si="0"/>
        <v>8</v>
      </c>
      <c r="T15" s="44">
        <f t="shared" si="1"/>
        <v>0</v>
      </c>
      <c r="U15" s="22"/>
    </row>
    <row r="16" spans="1:22" ht="27.9" customHeight="1" x14ac:dyDescent="0.45">
      <c r="A16" s="41">
        <v>5</v>
      </c>
      <c r="B16" s="34">
        <v>73348991</v>
      </c>
      <c r="C16" s="35" t="s">
        <v>56</v>
      </c>
      <c r="D16" s="42"/>
      <c r="E16" s="42"/>
      <c r="F16" s="42"/>
      <c r="G16" s="43"/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2"/>
      <c r="Q16" s="32"/>
      <c r="R16" s="30" t="s">
        <v>48</v>
      </c>
      <c r="S16" s="44">
        <f t="shared" si="0"/>
        <v>0</v>
      </c>
      <c r="T16" s="44">
        <f t="shared" si="1"/>
        <v>8</v>
      </c>
      <c r="U16" s="22"/>
    </row>
    <row r="17" spans="1:21" ht="27.9" customHeight="1" x14ac:dyDescent="0.45">
      <c r="A17" s="41">
        <v>6</v>
      </c>
      <c r="B17" s="34">
        <v>60580459</v>
      </c>
      <c r="C17" s="35" t="s">
        <v>57</v>
      </c>
      <c r="D17" s="42"/>
      <c r="E17" s="42"/>
      <c r="F17" s="42"/>
      <c r="G17" s="43"/>
      <c r="H17" s="30">
        <v>14</v>
      </c>
      <c r="I17" s="30">
        <v>14</v>
      </c>
      <c r="J17" s="30">
        <v>14</v>
      </c>
      <c r="K17" s="30">
        <v>14</v>
      </c>
      <c r="L17" s="30">
        <v>14</v>
      </c>
      <c r="M17" s="30">
        <v>14</v>
      </c>
      <c r="N17" s="30">
        <v>15</v>
      </c>
      <c r="O17" s="30">
        <v>14</v>
      </c>
      <c r="P17" s="32"/>
      <c r="Q17" s="32"/>
      <c r="R17" s="30" t="s">
        <v>48</v>
      </c>
      <c r="S17" s="44">
        <f t="shared" si="0"/>
        <v>8</v>
      </c>
      <c r="T17" s="44">
        <f t="shared" si="1"/>
        <v>0</v>
      </c>
      <c r="U17" s="22"/>
    </row>
    <row r="18" spans="1:21" ht="27.9" customHeight="1" x14ac:dyDescent="0.45">
      <c r="A18" s="41">
        <v>7</v>
      </c>
      <c r="B18" s="34">
        <v>46217904</v>
      </c>
      <c r="C18" s="35" t="s">
        <v>58</v>
      </c>
      <c r="D18" s="42"/>
      <c r="E18" s="42"/>
      <c r="F18" s="42"/>
      <c r="G18" s="43"/>
      <c r="H18" s="30">
        <v>14</v>
      </c>
      <c r="I18" s="30">
        <v>13</v>
      </c>
      <c r="J18" s="30">
        <v>14</v>
      </c>
      <c r="K18" s="30">
        <v>13</v>
      </c>
      <c r="L18" s="30">
        <v>13</v>
      </c>
      <c r="M18" s="30">
        <v>13</v>
      </c>
      <c r="N18" s="30">
        <v>13</v>
      </c>
      <c r="O18" s="30">
        <v>13</v>
      </c>
      <c r="P18" s="32"/>
      <c r="Q18" s="32"/>
      <c r="R18" s="30" t="s">
        <v>48</v>
      </c>
      <c r="S18" s="44">
        <f t="shared" si="0"/>
        <v>8</v>
      </c>
      <c r="T18" s="44">
        <f t="shared" si="1"/>
        <v>0</v>
      </c>
      <c r="U18" s="22"/>
    </row>
    <row r="19" spans="1:21" ht="27.9" customHeight="1" x14ac:dyDescent="0.45">
      <c r="A19" s="41">
        <v>8</v>
      </c>
      <c r="B19" s="34">
        <v>71581524</v>
      </c>
      <c r="C19" s="35" t="s">
        <v>59</v>
      </c>
      <c r="D19" s="42"/>
      <c r="E19" s="42"/>
      <c r="F19" s="42"/>
      <c r="G19" s="43"/>
      <c r="H19" s="30">
        <v>14</v>
      </c>
      <c r="I19" s="30">
        <v>13</v>
      </c>
      <c r="J19" s="30">
        <v>13</v>
      </c>
      <c r="K19" s="30">
        <v>13</v>
      </c>
      <c r="L19" s="30">
        <v>13</v>
      </c>
      <c r="M19" s="30">
        <v>14</v>
      </c>
      <c r="N19" s="30">
        <v>15</v>
      </c>
      <c r="O19" s="30">
        <v>14</v>
      </c>
      <c r="P19" s="32"/>
      <c r="Q19" s="32"/>
      <c r="R19" s="30" t="s">
        <v>48</v>
      </c>
      <c r="S19" s="44">
        <f t="shared" si="0"/>
        <v>8</v>
      </c>
      <c r="T19" s="44">
        <f t="shared" si="1"/>
        <v>0</v>
      </c>
      <c r="U19" s="22"/>
    </row>
    <row r="20" spans="1:21" ht="27.9" customHeight="1" x14ac:dyDescent="0.45">
      <c r="A20" s="36">
        <v>9</v>
      </c>
      <c r="B20" s="34">
        <v>76363930</v>
      </c>
      <c r="C20" s="35" t="s">
        <v>60</v>
      </c>
      <c r="D20" s="42"/>
      <c r="E20" s="42"/>
      <c r="F20" s="42"/>
      <c r="G20" s="43"/>
      <c r="H20" s="30">
        <v>16</v>
      </c>
      <c r="I20" s="30">
        <v>16</v>
      </c>
      <c r="J20" s="30">
        <v>14</v>
      </c>
      <c r="K20" s="30">
        <v>16</v>
      </c>
      <c r="L20" s="30">
        <v>16</v>
      </c>
      <c r="M20" s="30">
        <v>15</v>
      </c>
      <c r="N20" s="30">
        <v>15</v>
      </c>
      <c r="O20" s="30">
        <v>14</v>
      </c>
      <c r="P20" s="32"/>
      <c r="Q20" s="32"/>
      <c r="R20" s="30" t="s">
        <v>48</v>
      </c>
      <c r="S20" s="44">
        <f t="shared" si="0"/>
        <v>8</v>
      </c>
      <c r="T20" s="44">
        <f t="shared" si="1"/>
        <v>0</v>
      </c>
      <c r="U20" s="22"/>
    </row>
    <row r="21" spans="1:21" ht="27.9" customHeight="1" x14ac:dyDescent="0.45">
      <c r="A21" s="41">
        <v>10</v>
      </c>
      <c r="B21" s="34">
        <v>76330532</v>
      </c>
      <c r="C21" s="35" t="s">
        <v>61</v>
      </c>
      <c r="D21" s="42"/>
      <c r="E21" s="42"/>
      <c r="F21" s="42"/>
      <c r="G21" s="43"/>
      <c r="H21" s="30">
        <v>15</v>
      </c>
      <c r="I21" s="30">
        <v>14</v>
      </c>
      <c r="J21" s="30">
        <v>14</v>
      </c>
      <c r="K21" s="30">
        <v>14</v>
      </c>
      <c r="L21" s="30">
        <v>14</v>
      </c>
      <c r="M21" s="30">
        <v>16</v>
      </c>
      <c r="N21" s="30">
        <v>15</v>
      </c>
      <c r="O21" s="30">
        <v>16</v>
      </c>
      <c r="P21" s="32"/>
      <c r="Q21" s="32"/>
      <c r="R21" s="30" t="s">
        <v>48</v>
      </c>
      <c r="S21" s="44">
        <f t="shared" si="0"/>
        <v>8</v>
      </c>
      <c r="T21" s="44">
        <f t="shared" si="1"/>
        <v>0</v>
      </c>
      <c r="U21" s="22"/>
    </row>
    <row r="22" spans="1:21" ht="27.9" customHeight="1" x14ac:dyDescent="0.45">
      <c r="A22" s="41">
        <v>11</v>
      </c>
      <c r="B22" s="34">
        <v>76565690</v>
      </c>
      <c r="C22" s="35" t="s">
        <v>62</v>
      </c>
      <c r="D22" s="42"/>
      <c r="E22" s="42"/>
      <c r="F22" s="42"/>
      <c r="G22" s="43"/>
      <c r="H22" s="30">
        <v>15</v>
      </c>
      <c r="I22" s="30">
        <v>14</v>
      </c>
      <c r="J22" s="30">
        <v>14</v>
      </c>
      <c r="K22" s="30">
        <v>14</v>
      </c>
      <c r="L22" s="30">
        <v>14</v>
      </c>
      <c r="M22" s="30">
        <v>16</v>
      </c>
      <c r="N22" s="30">
        <v>15</v>
      </c>
      <c r="O22" s="30">
        <v>16</v>
      </c>
      <c r="P22" s="32"/>
      <c r="Q22" s="32"/>
      <c r="R22" s="30" t="s">
        <v>48</v>
      </c>
      <c r="S22" s="44">
        <f t="shared" si="0"/>
        <v>8</v>
      </c>
      <c r="T22" s="44">
        <f t="shared" si="1"/>
        <v>0</v>
      </c>
      <c r="U22" s="22"/>
    </row>
    <row r="23" spans="1:21" ht="27.9" customHeight="1" x14ac:dyDescent="0.45">
      <c r="A23" s="41">
        <v>12</v>
      </c>
      <c r="B23" s="34">
        <v>76502860</v>
      </c>
      <c r="C23" s="35" t="s">
        <v>63</v>
      </c>
      <c r="D23" s="42"/>
      <c r="E23" s="42"/>
      <c r="F23" s="42"/>
      <c r="G23" s="43"/>
      <c r="H23" s="30">
        <v>14</v>
      </c>
      <c r="I23" s="30">
        <v>15</v>
      </c>
      <c r="J23" s="30">
        <v>13</v>
      </c>
      <c r="K23" s="30">
        <v>15</v>
      </c>
      <c r="L23" s="30">
        <v>15</v>
      </c>
      <c r="M23" s="30">
        <v>14</v>
      </c>
      <c r="N23" s="30">
        <v>14</v>
      </c>
      <c r="O23" s="30">
        <v>13</v>
      </c>
      <c r="P23" s="32"/>
      <c r="Q23" s="32"/>
      <c r="R23" s="30" t="s">
        <v>48</v>
      </c>
      <c r="S23" s="44">
        <f t="shared" si="0"/>
        <v>8</v>
      </c>
      <c r="T23" s="44">
        <f t="shared" si="1"/>
        <v>0</v>
      </c>
      <c r="U23" s="22"/>
    </row>
    <row r="24" spans="1:21" ht="27.9" customHeight="1" x14ac:dyDescent="0.45">
      <c r="A24" s="41">
        <v>13</v>
      </c>
      <c r="B24" s="34">
        <v>76672846</v>
      </c>
      <c r="C24" s="35" t="s">
        <v>64</v>
      </c>
      <c r="D24" s="42"/>
      <c r="E24" s="42"/>
      <c r="F24" s="42"/>
      <c r="G24" s="43"/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2"/>
      <c r="Q24" s="32"/>
      <c r="R24" s="30" t="s">
        <v>48</v>
      </c>
      <c r="S24" s="44">
        <f t="shared" si="0"/>
        <v>0</v>
      </c>
      <c r="T24" s="44">
        <f t="shared" si="1"/>
        <v>8</v>
      </c>
      <c r="U24" s="22"/>
    </row>
    <row r="25" spans="1:21" ht="27.9" customHeight="1" x14ac:dyDescent="0.45">
      <c r="A25" s="41">
        <v>14</v>
      </c>
      <c r="B25" s="34">
        <v>76905459</v>
      </c>
      <c r="C25" s="35" t="s">
        <v>65</v>
      </c>
      <c r="D25" s="42"/>
      <c r="E25" s="42"/>
      <c r="F25" s="42"/>
      <c r="G25" s="43"/>
      <c r="H25" s="30">
        <v>16</v>
      </c>
      <c r="I25" s="30">
        <v>17</v>
      </c>
      <c r="J25" s="30">
        <v>15</v>
      </c>
      <c r="K25" s="30">
        <v>17</v>
      </c>
      <c r="L25" s="30">
        <v>17</v>
      </c>
      <c r="M25" s="30">
        <v>16</v>
      </c>
      <c r="N25" s="30">
        <v>16</v>
      </c>
      <c r="O25" s="30">
        <v>16</v>
      </c>
      <c r="P25" s="32"/>
      <c r="Q25" s="32"/>
      <c r="R25" s="30" t="s">
        <v>48</v>
      </c>
      <c r="S25" s="44">
        <f t="shared" si="0"/>
        <v>8</v>
      </c>
      <c r="T25" s="44">
        <f t="shared" si="1"/>
        <v>0</v>
      </c>
      <c r="U25" s="22"/>
    </row>
    <row r="26" spans="1:21" ht="27.9" customHeight="1" x14ac:dyDescent="0.45">
      <c r="A26" s="41">
        <v>15</v>
      </c>
      <c r="B26" s="34">
        <v>43051534</v>
      </c>
      <c r="C26" s="35" t="s">
        <v>66</v>
      </c>
      <c r="D26" s="42"/>
      <c r="E26" s="42"/>
      <c r="F26" s="42"/>
      <c r="G26" s="43"/>
      <c r="H26" s="30">
        <v>13</v>
      </c>
      <c r="I26" s="30">
        <v>13</v>
      </c>
      <c r="J26" s="30">
        <v>0</v>
      </c>
      <c r="K26" s="30">
        <v>13</v>
      </c>
      <c r="L26" s="30">
        <v>13</v>
      </c>
      <c r="M26" s="30">
        <v>13</v>
      </c>
      <c r="N26" s="30">
        <v>13</v>
      </c>
      <c r="O26" s="30">
        <v>13</v>
      </c>
      <c r="P26" s="32"/>
      <c r="Q26" s="32"/>
      <c r="R26" s="30" t="s">
        <v>48</v>
      </c>
      <c r="S26" s="44">
        <f t="shared" si="0"/>
        <v>7</v>
      </c>
      <c r="T26" s="44">
        <f t="shared" si="1"/>
        <v>1</v>
      </c>
      <c r="U26" s="22"/>
    </row>
    <row r="27" spans="1:21" ht="27.9" customHeight="1" x14ac:dyDescent="0.45">
      <c r="A27" s="41">
        <v>16</v>
      </c>
      <c r="B27" s="34">
        <v>80183686</v>
      </c>
      <c r="C27" s="35" t="s">
        <v>67</v>
      </c>
      <c r="D27" s="42"/>
      <c r="E27" s="42"/>
      <c r="F27" s="42"/>
      <c r="G27" s="43"/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2"/>
      <c r="Q27" s="32"/>
      <c r="R27" s="30" t="s">
        <v>48</v>
      </c>
      <c r="S27" s="44">
        <f t="shared" si="0"/>
        <v>0</v>
      </c>
      <c r="T27" s="44">
        <f t="shared" si="1"/>
        <v>8</v>
      </c>
      <c r="U27" s="22"/>
    </row>
    <row r="28" spans="1:21" ht="27.9" customHeight="1" x14ac:dyDescent="0.45">
      <c r="A28" s="36">
        <v>17</v>
      </c>
      <c r="B28" s="34">
        <v>70106805</v>
      </c>
      <c r="C28" s="35" t="s">
        <v>68</v>
      </c>
      <c r="D28" s="42"/>
      <c r="E28" s="42"/>
      <c r="F28" s="42"/>
      <c r="G28" s="43"/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2"/>
      <c r="Q28" s="32"/>
      <c r="R28" s="30" t="s">
        <v>48</v>
      </c>
      <c r="S28" s="44">
        <f t="shared" si="0"/>
        <v>0</v>
      </c>
      <c r="T28" s="44">
        <f t="shared" si="1"/>
        <v>8</v>
      </c>
      <c r="U28" s="22"/>
    </row>
    <row r="29" spans="1:21" ht="12" customHeight="1" x14ac:dyDescent="0.25">
      <c r="A29" s="1"/>
    </row>
    <row r="30" spans="1:21" ht="18.75" customHeight="1" x14ac:dyDescent="0.25">
      <c r="B30" s="18"/>
      <c r="C30" s="18"/>
      <c r="D30" s="18"/>
      <c r="E30" s="18"/>
      <c r="G30" s="21" t="s">
        <v>24</v>
      </c>
      <c r="H30" s="3"/>
      <c r="I30" s="3"/>
      <c r="J30" s="3"/>
    </row>
    <row r="31" spans="1:21" ht="20.25" customHeight="1" x14ac:dyDescent="0.25">
      <c r="B31" s="18"/>
      <c r="C31" s="18"/>
      <c r="D31" s="18"/>
      <c r="E31" s="18"/>
      <c r="G31" s="13" t="s">
        <v>25</v>
      </c>
      <c r="H31" s="45">
        <f t="shared" ref="H31:O31" si="2">COUNTIF(H12:H28,"&gt;=12")</f>
        <v>12</v>
      </c>
      <c r="I31" s="45">
        <f t="shared" si="2"/>
        <v>11</v>
      </c>
      <c r="J31" s="45">
        <f t="shared" si="2"/>
        <v>9</v>
      </c>
      <c r="K31" s="45">
        <f t="shared" si="2"/>
        <v>12</v>
      </c>
      <c r="L31" s="45">
        <f t="shared" si="2"/>
        <v>11</v>
      </c>
      <c r="M31" s="45">
        <f t="shared" si="2"/>
        <v>11</v>
      </c>
      <c r="N31" s="45">
        <f t="shared" si="2"/>
        <v>11</v>
      </c>
      <c r="O31" s="45">
        <f t="shared" si="2"/>
        <v>11</v>
      </c>
      <c r="P31" s="14"/>
      <c r="Q31" s="14"/>
      <c r="R31" s="14"/>
      <c r="S31" s="14"/>
      <c r="T31" s="14"/>
      <c r="U31" s="14"/>
    </row>
    <row r="32" spans="1:21" ht="21" customHeight="1" x14ac:dyDescent="0.25">
      <c r="B32" s="19"/>
      <c r="C32" s="19"/>
      <c r="D32" s="19"/>
      <c r="E32" s="19"/>
      <c r="G32" s="13" t="s">
        <v>26</v>
      </c>
      <c r="H32" s="45">
        <f t="shared" ref="H32:O32" si="3">COUNTIF(H12:H28,"&lt;=12")</f>
        <v>4</v>
      </c>
      <c r="I32" s="45">
        <f t="shared" si="3"/>
        <v>4</v>
      </c>
      <c r="J32" s="45">
        <f t="shared" si="3"/>
        <v>7</v>
      </c>
      <c r="K32" s="45">
        <f t="shared" si="3"/>
        <v>4</v>
      </c>
      <c r="L32" s="45">
        <f t="shared" si="3"/>
        <v>4</v>
      </c>
      <c r="M32" s="45">
        <f t="shared" si="3"/>
        <v>4</v>
      </c>
      <c r="N32" s="45">
        <f t="shared" si="3"/>
        <v>4</v>
      </c>
      <c r="O32" s="45">
        <f t="shared" si="3"/>
        <v>4</v>
      </c>
      <c r="P32" s="15"/>
      <c r="Q32" s="15"/>
      <c r="R32" s="15"/>
      <c r="S32" s="15"/>
      <c r="T32" s="15"/>
      <c r="U32" s="15"/>
    </row>
    <row r="33" spans="1:21" ht="19.5" customHeight="1" x14ac:dyDescent="0.25">
      <c r="B33" s="19"/>
      <c r="C33" s="19"/>
      <c r="D33" s="19"/>
      <c r="E33" s="19"/>
      <c r="G33" s="13" t="s">
        <v>27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16"/>
      <c r="Q33" s="16"/>
      <c r="R33" s="16"/>
      <c r="S33" s="16"/>
      <c r="T33" s="17"/>
      <c r="U33" s="17"/>
    </row>
    <row r="34" spans="1:21" ht="12" customHeight="1" x14ac:dyDescent="0.25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</row>
    <row r="35" spans="1:21" ht="31.5" customHeight="1" x14ac:dyDescent="0.25">
      <c r="A35" s="78" t="s">
        <v>76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spans="1:21" ht="33" customHeight="1" thickBot="1" x14ac:dyDescent="0.35">
      <c r="B36" s="76"/>
      <c r="C36" s="76"/>
      <c r="D36" s="76"/>
      <c r="E36" s="9"/>
      <c r="F36" s="4"/>
      <c r="G36" s="7"/>
      <c r="H36" s="94"/>
      <c r="I36" s="94"/>
      <c r="J36" s="94"/>
      <c r="L36" s="76"/>
      <c r="M36" s="76"/>
      <c r="N36" s="76"/>
      <c r="O36" s="76"/>
      <c r="P36" s="76"/>
      <c r="Q36" s="9"/>
      <c r="R36" s="9"/>
      <c r="S36" s="9"/>
      <c r="T36" s="7"/>
      <c r="U36" s="5"/>
    </row>
    <row r="37" spans="1:21" ht="33" customHeight="1" x14ac:dyDescent="0.3">
      <c r="A37" s="10"/>
      <c r="B37" s="11"/>
      <c r="C37" s="75" t="s">
        <v>41</v>
      </c>
      <c r="D37" s="75"/>
      <c r="E37" s="11"/>
      <c r="F37" s="11"/>
      <c r="G37" s="11"/>
      <c r="H37" s="10"/>
      <c r="I37" s="10"/>
      <c r="J37" s="10"/>
      <c r="K37" s="10"/>
      <c r="L37" s="75" t="s">
        <v>42</v>
      </c>
      <c r="M37" s="75"/>
      <c r="N37" s="75"/>
      <c r="O37" s="75"/>
      <c r="P37" s="75"/>
      <c r="Q37" s="75"/>
      <c r="R37" s="12"/>
      <c r="S37" s="12"/>
      <c r="T37" s="6"/>
      <c r="U37" s="5"/>
    </row>
    <row r="38" spans="1:21" ht="33" customHeight="1" x14ac:dyDescent="0.3">
      <c r="B38" s="76"/>
      <c r="C38" s="76"/>
      <c r="D38" s="76"/>
      <c r="E38" s="9"/>
      <c r="F38" s="4"/>
      <c r="G38" s="7"/>
      <c r="H38" s="94"/>
      <c r="I38" s="94"/>
      <c r="J38" s="94"/>
      <c r="L38" s="76"/>
      <c r="M38" s="76"/>
      <c r="N38" s="76"/>
      <c r="O38" s="76"/>
      <c r="P38" s="76"/>
      <c r="Q38" s="9"/>
      <c r="R38" s="9"/>
      <c r="S38" s="9"/>
      <c r="T38" s="6"/>
      <c r="U38" s="5"/>
    </row>
    <row r="39" spans="1:21" ht="21" customHeight="1" x14ac:dyDescent="0.25">
      <c r="A39" s="1"/>
      <c r="I39" s="95"/>
      <c r="J39" s="95"/>
      <c r="K39" s="95"/>
      <c r="L39" s="95"/>
      <c r="M39" s="95"/>
      <c r="N39" s="8"/>
      <c r="O39" s="3"/>
      <c r="P39" s="3"/>
      <c r="Q39" s="3"/>
      <c r="R39" s="3"/>
      <c r="S39" s="3"/>
      <c r="T39" s="8"/>
    </row>
    <row r="40" spans="1:21" ht="21" customHeight="1" x14ac:dyDescent="0.25">
      <c r="A40" s="1"/>
    </row>
    <row r="41" spans="1:21" ht="21" customHeight="1" x14ac:dyDescent="0.25">
      <c r="A41" s="1"/>
    </row>
    <row r="42" spans="1:21" ht="21" customHeight="1" x14ac:dyDescent="0.25">
      <c r="A42" s="1"/>
    </row>
    <row r="43" spans="1:21" ht="21" customHeight="1" x14ac:dyDescent="0.25">
      <c r="A43" s="1"/>
    </row>
    <row r="44" spans="1:21" ht="21" customHeight="1" x14ac:dyDescent="0.25">
      <c r="A44" s="1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39:M39"/>
    <mergeCell ref="H38:J38"/>
    <mergeCell ref="B38:D38"/>
    <mergeCell ref="L38:P38"/>
    <mergeCell ref="L37:Q37"/>
    <mergeCell ref="A1:U1"/>
    <mergeCell ref="C37:D37"/>
    <mergeCell ref="B36:D36"/>
    <mergeCell ref="A34:U34"/>
    <mergeCell ref="A35:U35"/>
    <mergeCell ref="L36:P36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36:J36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O28">
    <cfRule type="cellIs" dxfId="10" priority="6" stopIfTrue="1" operator="lessThanOrEqual">
      <formula>12</formula>
    </cfRule>
  </conditionalFormatting>
  <conditionalFormatting sqref="N14:O15">
    <cfRule type="cellIs" dxfId="9" priority="3" stopIfTrue="1" operator="lessThanOrEqual">
      <formula>12</formula>
    </cfRule>
  </conditionalFormatting>
  <conditionalFormatting sqref="O12:Q28">
    <cfRule type="cellIs" dxfId="8" priority="1" stopIfTrue="1" operator="between">
      <formula>"00"</formula>
      <formula>"12"</formula>
    </cfRule>
    <cfRule type="cellIs" dxfId="7" priority="2" stopIfTrue="1" operator="between">
      <formula>"UNO"</formula>
      <formula>"CERO"</formula>
    </cfRule>
  </conditionalFormatting>
  <conditionalFormatting sqref="R12:R28">
    <cfRule type="cellIs" dxfId="6" priority="4" stopIfTrue="1" operator="lessThanOrEqual">
      <formula>12</formula>
    </cfRule>
  </conditionalFormatting>
  <conditionalFormatting sqref="S12:S28">
    <cfRule type="cellIs" dxfId="5" priority="21" stopIfTrue="1" operator="between">
      <formula>"00"</formula>
      <formula>"12"</formula>
    </cfRule>
    <cfRule type="cellIs" dxfId="4" priority="22" stopIfTrue="1" operator="between">
      <formula>"UNO"</formula>
      <formula>"CERO"</formula>
    </cfRule>
  </conditionalFormatting>
  <conditionalFormatting sqref="U13">
    <cfRule type="cellIs" dxfId="3" priority="57" stopIfTrue="1" operator="equal">
      <formula>"Repitente"</formula>
    </cfRule>
    <cfRule type="cellIs" dxfId="2" priority="58" stopIfTrue="1" operator="equal">
      <formula>"Desaprobado por Inasistencia"</formula>
    </cfRule>
  </conditionalFormatting>
  <conditionalFormatting sqref="U15:U28">
    <cfRule type="cellIs" dxfId="1" priority="7" stopIfTrue="1" operator="equal">
      <formula>"Repitente"</formula>
    </cfRule>
    <cfRule type="cellIs" dxfId="0" priority="8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2023-09-03T03:34:40Z</dcterms:modified>
</cp:coreProperties>
</file>